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-3165" yWindow="510" windowWidth="15330" windowHeight="7545" tabRatio="889"/>
  </bookViews>
  <sheets>
    <sheet name="2018-2019 гг (по 78 реш.)" sheetId="63" r:id="rId1"/>
  </sheets>
  <definedNames>
    <definedName name="_xlnm._FilterDatabase" localSheetId="0" hidden="1">'2018-2019 гг (по 78 реш.)'!$A$10:$Y$10</definedName>
    <definedName name="_xlnm.Print_Titles" localSheetId="0">'2018-2019 гг (по 78 реш.)'!$10:$10</definedName>
    <definedName name="_xlnm.Print_Area" localSheetId="0">'2018-2019 гг (по 78 реш.)'!$B$1:$E$39</definedName>
  </definedNames>
  <calcPr calcId="152511"/>
</workbook>
</file>

<file path=xl/calcChain.xml><?xml version="1.0" encoding="utf-8"?>
<calcChain xmlns="http://schemas.openxmlformats.org/spreadsheetml/2006/main">
  <c r="D13" i="63" l="1"/>
  <c r="D12" i="63"/>
  <c r="D18" i="63"/>
  <c r="D15" i="63" s="1"/>
  <c r="D16" i="63"/>
  <c r="D20" i="63"/>
  <c r="D23" i="63"/>
  <c r="D22" i="63" s="1"/>
  <c r="D26" i="63"/>
  <c r="D28" i="63"/>
  <c r="D30" i="63"/>
  <c r="D32" i="63"/>
  <c r="D35" i="63"/>
  <c r="D38" i="63"/>
  <c r="D37" i="63"/>
  <c r="E13" i="63"/>
  <c r="E12" i="63"/>
  <c r="E18" i="63"/>
  <c r="E16" i="63"/>
  <c r="E20" i="63"/>
  <c r="E15" i="63" s="1"/>
  <c r="E23" i="63"/>
  <c r="E26" i="63"/>
  <c r="E28" i="63"/>
  <c r="E30" i="63"/>
  <c r="E32" i="63"/>
  <c r="E22" i="63" s="1"/>
  <c r="E35" i="63"/>
  <c r="E38" i="63"/>
  <c r="E37" i="63" s="1"/>
  <c r="E11" i="63" l="1"/>
  <c r="D11" i="63"/>
</calcChain>
</file>

<file path=xl/sharedStrings.xml><?xml version="1.0" encoding="utf-8"?>
<sst xmlns="http://schemas.openxmlformats.org/spreadsheetml/2006/main" count="68" uniqueCount="65">
  <si>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Федерации"(ОБ)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</si>
  <si>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</si>
  <si>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Объем межбюджетных трансфертов, поступающих  в бюджет муниципального образования городской округ город Пыть-Ях от других бюджетов бюджетной системы Российской Федерации  на 2018 - 2019 года</t>
  </si>
  <si>
    <t>к решению Думы г. Пыть-Яха</t>
  </si>
  <si>
    <t xml:space="preserve"> 2018 год </t>
  </si>
  <si>
    <t xml:space="preserve"> 2019 год </t>
  </si>
  <si>
    <t>Прочие межбюджетные трансферты, передаваемые бюджетам городских округов (ОБ)</t>
  </si>
  <si>
    <t>040 2 02 03024 00 0000 151</t>
  </si>
  <si>
    <t>Прочие межбюджетные трансферты, передаваемые бюджетам</t>
  </si>
  <si>
    <t>040 2 02 00000 00 0000 000</t>
  </si>
  <si>
    <t>БЕЗВОЗМЕЗДНЫЕ ПОСТУПЛЕНИЯ ОТ ДРУГИХ БЮДЖЕТОВ БЮДЖЕТНОЙ СИСТЕМЫ РОССИЙСКОЙ ФЕДЕРАЦИИ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</si>
  <si>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</si>
  <si>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</si>
  <si>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</si>
  <si>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</si>
  <si>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</si>
  <si>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НАИМЕНОВАНИЕ  ДОХОДА</t>
  </si>
  <si>
    <t>КБК</t>
  </si>
  <si>
    <t>Иные межбюджетные трансферты</t>
  </si>
  <si>
    <t>040 2 02 03024 04 0000 151</t>
  </si>
  <si>
    <t>Дотации на выравнивание бюджетной обеспеченности</t>
  </si>
  <si>
    <t xml:space="preserve">Дотации бюджетам субъектов Российской Федерации и муниципальных образований
</t>
  </si>
  <si>
    <t>Субсидии бюджетам бюджетной системы Российской Федерации (межбюджетные субсидии)</t>
  </si>
  <si>
    <t>040 2 02 03029 00 0000 151</t>
  </si>
  <si>
    <t>040 2 02 03029 04 0000 151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</si>
  <si>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</si>
  <si>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</si>
  <si>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 (ОБ)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</si>
  <si>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значения)(ОБ)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</si>
  <si>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</si>
  <si>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 (ОБ)</t>
  </si>
  <si>
    <t>Прочие субсидии бюджетам городских округов (ОБ)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</si>
  <si>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</si>
  <si>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 (ФБ)</t>
  </si>
  <si>
    <t>Субвенции бюджетам городских округов на государственную регистрацию актов гражданского состояния (ОБ)</t>
  </si>
  <si>
    <t>Субвенции бюджетам городских округов на осуществление первичного воинского учета на территориях, где отсутствуют военные комиссариаты(ФБ)</t>
  </si>
  <si>
    <t>Субвенции бюджетам городских округов на выполнение передаваемых полномочий субъектов Российской Федерации(ОБ)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</si>
  <si>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(ОБ)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</si>
  <si>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</si>
  <si>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(ФБ)</t>
  </si>
  <si>
    <t>040 2 02 10000 00 0000 151</t>
  </si>
  <si>
    <t>040 2 02 15001 00 0000 151</t>
  </si>
  <si>
    <t>040 2 02 15001 04 0000 151</t>
  </si>
  <si>
    <t>040 2 02 20000 00 0000 151</t>
  </si>
  <si>
    <t>0402 02 20041 00 0000 151</t>
  </si>
  <si>
    <t>040 2 02 20041 04 0000 151</t>
  </si>
  <si>
    <t>0402 02 20051 00 0000 151</t>
  </si>
  <si>
    <t>040 2 02 20051 04 0000 151</t>
  </si>
  <si>
    <t>040 2 02 29999 00 0000 151</t>
  </si>
  <si>
    <t>040 2 02 29999 04 0000 151</t>
  </si>
  <si>
    <t>040 2 02 30000 00 0000 151</t>
  </si>
  <si>
    <t>040 2 02 35930 00 0000 151</t>
  </si>
  <si>
    <t>040 2 02 35930 04 0000 151</t>
  </si>
  <si>
    <t>040 2 02 35118 00 0000 151</t>
  </si>
  <si>
    <t>040 2 02 35135 00 0000 151</t>
  </si>
  <si>
    <t>040 2 02 35135 04 0000 151</t>
  </si>
  <si>
    <t>040 2 02 35082 00 0000 151</t>
  </si>
  <si>
    <t>040 2 02 35082 04 0000 151</t>
  </si>
  <si>
    <t>040 2 02 40000 00 0000 151</t>
  </si>
  <si>
    <t>040 2 02 49999 00 0000 151</t>
  </si>
  <si>
    <t>040 2 02 49999 04 0000 151</t>
  </si>
  <si>
    <t>Приложение № 21</t>
  </si>
  <si>
    <t>Список изменяющих документов</t>
  </si>
  <si>
    <t>(в ред. решения Думы города Пыть-Яха от 15.08.2017 № 106)</t>
  </si>
  <si>
    <t>от 16.12.2016 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</si>
</sst>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28">
    <xf numFmtId="0" fontId="0" fillId="0" borderId="0" xfId="0"/>
    <xf numFmtId="0" fontId="3" fillId="0" borderId="0" xfId="3" applyFont="1" applyFill="1" applyBorder="1"/>
    <xf numFmtId="0" fontId="3" fillId="0" borderId="0" xfId="3" applyFont="1" applyFill="1"/>
    <xf numFmtId="49" fontId="3" fillId="0" borderId="0" xfId="3" applyNumberFormat="1" applyFont="1" applyFill="1"/>
    <xf numFmtId="49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left"/>
      <protection hidden="1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vertical="center" textRotation="90" wrapText="1"/>
    </xf>
    <xf numFmtId="0" fontId="5" fillId="0" borderId="0" xfId="3" applyNumberFormat="1" applyFont="1" applyFill="1" applyAlignment="1" applyProtection="1">
      <alignment horizontal="left"/>
      <protection hidden="1"/>
    </xf>
    <xf numFmtId="49" fontId="5" fillId="0" borderId="0" xfId="3" applyNumberFormat="1" applyFont="1" applyFill="1" applyAlignment="1" applyProtection="1">
      <alignment horizontal="centerContinuous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164" fontId="6" fillId="0" borderId="2" xfId="3" applyNumberFormat="1" applyFont="1" applyFill="1" applyBorder="1" applyAlignment="1">
      <alignment horizontal="right"/>
    </xf>
    <xf numFmtId="0" fontId="3" fillId="0" borderId="2" xfId="3" applyNumberFormat="1" applyFont="1" applyFill="1" applyBorder="1" applyAlignment="1" applyProtection="1">
      <alignment horizontal="left" wrapText="1"/>
      <protection hidden="1"/>
    </xf>
    <xf numFmtId="49" fontId="3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 applyProtection="1">
      <alignment horizontal="right" wrapText="1"/>
      <protection hidden="1"/>
    </xf>
    <xf numFmtId="1" fontId="6" fillId="0" borderId="2" xfId="0" applyNumberFormat="1" applyFont="1" applyFill="1" applyBorder="1" applyAlignment="1">
      <alignment horizontal="center"/>
    </xf>
    <xf numFmtId="164" fontId="3" fillId="0" borderId="2" xfId="3" applyNumberFormat="1" applyFont="1" applyFill="1" applyBorder="1" applyAlignment="1" applyProtection="1">
      <alignment horizontal="right" wrapText="1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40" fontId="3" fillId="0" borderId="2" xfId="2" applyNumberFormat="1" applyFont="1" applyFill="1" applyBorder="1" applyAlignment="1" applyProtection="1">
      <alignment horizontal="left" wrapText="1"/>
      <protection hidden="1"/>
    </xf>
    <xf numFmtId="164" fontId="3" fillId="0" borderId="2" xfId="3" applyNumberFormat="1" applyFont="1" applyFill="1" applyBorder="1"/>
    <xf numFmtId="164" fontId="3" fillId="0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3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9"/>
  <sheetViews>
    <sheetView tabSelected="1" view="pageBreakPreview" zoomScale="75" zoomScaleNormal="75" zoomScaleSheetLayoutView="75" workbookViewId="0">
      <pane xSplit="3" ySplit="10" topLeftCell="D11" activePane="bottomRight" state="frozen"/>
      <selection activeCell="B1" sqref="B1"/>
      <selection pane="topRight" activeCell="E1" sqref="E1"/>
      <selection pane="bottomLeft" activeCell="B10" sqref="B10"/>
      <selection pane="bottomRight" activeCell="D10" sqref="D10"/>
    </sheetView>
  </sheetViews>
  <sheetFormatPr defaultColWidth="9.140625" defaultRowHeight="15.75" x14ac:dyDescent="0.25"/>
  <cols>
    <col min="1" max="1" width="4.28515625" style="7" hidden="1" customWidth="1"/>
    <col min="2" max="2" width="71" style="6" customWidth="1"/>
    <col min="3" max="3" width="41" style="3" customWidth="1"/>
    <col min="4" max="4" width="18.140625" style="1" customWidth="1"/>
    <col min="5" max="5" width="17.85546875" style="1" customWidth="1"/>
    <col min="6" max="6" width="9.140625" style="1" customWidth="1"/>
    <col min="7" max="24" width="9.140625" style="1"/>
    <col min="25" max="16384" width="9.140625" style="2"/>
  </cols>
  <sheetData>
    <row r="1" spans="1:28" x14ac:dyDescent="0.25">
      <c r="B1" s="27" t="s">
        <v>61</v>
      </c>
      <c r="C1" s="27"/>
      <c r="D1" s="27"/>
      <c r="E1" s="27"/>
    </row>
    <row r="2" spans="1:28" x14ac:dyDescent="0.25">
      <c r="B2" s="27" t="s">
        <v>3</v>
      </c>
      <c r="C2" s="27"/>
      <c r="D2" s="27"/>
      <c r="E2" s="27"/>
    </row>
    <row r="3" spans="1:28" ht="15.75" customHeight="1" x14ac:dyDescent="0.25">
      <c r="B3" s="27" t="s">
        <v>64</v>
      </c>
      <c r="C3" s="27"/>
      <c r="D3" s="27"/>
      <c r="E3" s="27"/>
    </row>
    <row r="5" spans="1:28" x14ac:dyDescent="0.25">
      <c r="B5" s="5"/>
      <c r="C5" s="4"/>
    </row>
    <row r="6" spans="1:28" ht="55.5" customHeight="1" x14ac:dyDescent="0.25">
      <c r="B6" s="26" t="s">
        <v>2</v>
      </c>
      <c r="C6" s="26"/>
      <c r="D6" s="26"/>
      <c r="E6" s="26"/>
    </row>
    <row r="7" spans="1:28" ht="31.15" customHeight="1" x14ac:dyDescent="0.25">
      <c r="B7" s="25" t="s">
        <v>62</v>
      </c>
      <c r="C7" s="25"/>
      <c r="D7" s="25"/>
      <c r="E7" s="25"/>
    </row>
    <row r="8" spans="1:28" ht="18.75" x14ac:dyDescent="0.25">
      <c r="B8" s="25" t="s">
        <v>63</v>
      </c>
      <c r="C8" s="25"/>
      <c r="D8" s="25"/>
      <c r="E8" s="25"/>
    </row>
    <row r="9" spans="1:28" x14ac:dyDescent="0.25">
      <c r="B9" s="9"/>
      <c r="C9" s="10"/>
    </row>
    <row r="10" spans="1:28" ht="56.25" customHeight="1" x14ac:dyDescent="0.25">
      <c r="A10" s="8"/>
      <c r="B10" s="16" t="s">
        <v>16</v>
      </c>
      <c r="C10" s="16" t="s">
        <v>17</v>
      </c>
      <c r="D10" s="17" t="s">
        <v>4</v>
      </c>
      <c r="E10" s="17" t="s">
        <v>5</v>
      </c>
      <c r="Y10" s="1"/>
      <c r="Z10" s="1"/>
      <c r="AA10" s="1"/>
      <c r="AB10" s="1"/>
    </row>
    <row r="11" spans="1:28" ht="31.5" x14ac:dyDescent="0.25">
      <c r="B11" s="11" t="s">
        <v>10</v>
      </c>
      <c r="C11" s="12" t="s">
        <v>9</v>
      </c>
      <c r="D11" s="18">
        <f>SUM(D12+D15+D22+D37)</f>
        <v>1564412.6000000003</v>
      </c>
      <c r="E11" s="18">
        <f>SUM(E12+E15+E22+E37)</f>
        <v>1439062.4000000001</v>
      </c>
      <c r="Y11" s="1"/>
    </row>
    <row r="12" spans="1:28" ht="47.25" x14ac:dyDescent="0.25">
      <c r="B12" s="11" t="s">
        <v>21</v>
      </c>
      <c r="C12" s="12" t="s">
        <v>40</v>
      </c>
      <c r="D12" s="13">
        <f>D13</f>
        <v>225429.4</v>
      </c>
      <c r="E12" s="13">
        <f>E13</f>
        <v>225429.4</v>
      </c>
      <c r="Y12" s="1"/>
    </row>
    <row r="13" spans="1:28" x14ac:dyDescent="0.25">
      <c r="B13" s="11" t="s">
        <v>20</v>
      </c>
      <c r="C13" s="12" t="s">
        <v>41</v>
      </c>
      <c r="D13" s="13">
        <f>SUM(D14)</f>
        <v>225429.4</v>
      </c>
      <c r="E13" s="13">
        <f>SUM(E14)</f>
        <v>225429.4</v>
      </c>
      <c r="Y13" s="1"/>
    </row>
    <row r="14" spans="1:28" ht="31.5" x14ac:dyDescent="0.25">
      <c r="B14" s="14" t="s">
        <v>27</v>
      </c>
      <c r="C14" s="15" t="s">
        <v>42</v>
      </c>
      <c r="D14" s="23">
        <v>225429.4</v>
      </c>
      <c r="E14" s="23">
        <v>225429.4</v>
      </c>
      <c r="Y14" s="1"/>
    </row>
    <row r="15" spans="1:28" ht="31.5" x14ac:dyDescent="0.25">
      <c r="B15" s="11" t="s">
        <v>22</v>
      </c>
      <c r="C15" s="19" t="s">
        <v>43</v>
      </c>
      <c r="D15" s="13">
        <f>SUM(D18+D16+D20)</f>
        <v>219731.19999999998</v>
      </c>
      <c r="E15" s="13">
        <f>SUM(E18+E16+E20)</f>
        <v>146108.6</v>
      </c>
      <c r="Y15" s="1"/>
    </row>
    <row r="16" spans="1:28" ht="63" x14ac:dyDescent="0.25">
      <c r="B16" s="14" t="s">
        <v>11</v>
      </c>
      <c r="C16" s="15" t="s">
        <v>44</v>
      </c>
      <c r="D16" s="24">
        <f>SUM(D17)</f>
        <v>31991.7</v>
      </c>
      <c r="E16" s="24">
        <f>SUM(E17)</f>
        <v>31004.9</v>
      </c>
      <c r="Y16" s="1"/>
    </row>
    <row r="17" spans="2:25" ht="63" x14ac:dyDescent="0.25">
      <c r="B17" s="14" t="s">
        <v>28</v>
      </c>
      <c r="C17" s="15" t="s">
        <v>45</v>
      </c>
      <c r="D17" s="20">
        <v>31991.7</v>
      </c>
      <c r="E17" s="20">
        <v>31004.9</v>
      </c>
      <c r="Y17" s="1"/>
    </row>
    <row r="18" spans="2:25" x14ac:dyDescent="0.25">
      <c r="B18" s="14" t="s">
        <v>29</v>
      </c>
      <c r="C18" s="15" t="s">
        <v>46</v>
      </c>
      <c r="D18" s="24">
        <f>SUM(D19)</f>
        <v>797.7</v>
      </c>
      <c r="E18" s="24">
        <f>SUM(E19)</f>
        <v>797.7</v>
      </c>
      <c r="Y18" s="1"/>
    </row>
    <row r="19" spans="2:25" ht="31.5" x14ac:dyDescent="0.25">
      <c r="B19" s="14" t="s">
        <v>30</v>
      </c>
      <c r="C19" s="15" t="s">
        <v>47</v>
      </c>
      <c r="D19" s="24">
        <v>797.7</v>
      </c>
      <c r="E19" s="24">
        <v>797.7</v>
      </c>
      <c r="Y19" s="1"/>
    </row>
    <row r="20" spans="2:25" x14ac:dyDescent="0.25">
      <c r="B20" s="14" t="s">
        <v>12</v>
      </c>
      <c r="C20" s="15" t="s">
        <v>48</v>
      </c>
      <c r="D20" s="20">
        <f>SUM(D21:D21)</f>
        <v>186941.8</v>
      </c>
      <c r="E20" s="20">
        <f>SUM(E21:E21)</f>
        <v>114306</v>
      </c>
      <c r="Y20" s="1"/>
    </row>
    <row r="21" spans="2:25" x14ac:dyDescent="0.25">
      <c r="B21" s="14" t="s">
        <v>31</v>
      </c>
      <c r="C21" s="15" t="s">
        <v>49</v>
      </c>
      <c r="D21" s="20">
        <v>186941.8</v>
      </c>
      <c r="E21" s="20">
        <v>114306</v>
      </c>
      <c r="Y21" s="1"/>
    </row>
    <row r="22" spans="2:25" ht="31.5" x14ac:dyDescent="0.25">
      <c r="B22" s="11" t="s">
        <v>32</v>
      </c>
      <c r="C22" s="12" t="s">
        <v>50</v>
      </c>
      <c r="D22" s="18">
        <f>SUM(D23+D26+D28+D30+D32+D35)</f>
        <v>1118556.8000000003</v>
      </c>
      <c r="E22" s="18">
        <f>SUM(E23+E26+E28+E30+E32+E35)</f>
        <v>1066829.6000000001</v>
      </c>
      <c r="Y22" s="1"/>
    </row>
    <row r="23" spans="2:25" ht="31.5" x14ac:dyDescent="0.25">
      <c r="B23" s="14" t="s">
        <v>13</v>
      </c>
      <c r="C23" s="15" t="s">
        <v>51</v>
      </c>
      <c r="D23" s="20">
        <f>SUM(D24:D25)</f>
        <v>5873.9</v>
      </c>
      <c r="E23" s="20">
        <f>SUM(E24:E25)</f>
        <v>5867.2</v>
      </c>
      <c r="Y23" s="1"/>
    </row>
    <row r="24" spans="2:25" ht="31.5" x14ac:dyDescent="0.25">
      <c r="B24" s="14" t="s">
        <v>33</v>
      </c>
      <c r="C24" s="15" t="s">
        <v>52</v>
      </c>
      <c r="D24" s="20">
        <v>4618.3999999999996</v>
      </c>
      <c r="E24" s="20">
        <v>4617</v>
      </c>
      <c r="Y24" s="1"/>
    </row>
    <row r="25" spans="2:25" ht="31.5" x14ac:dyDescent="0.25">
      <c r="B25" s="14" t="s">
        <v>34</v>
      </c>
      <c r="C25" s="15" t="s">
        <v>52</v>
      </c>
      <c r="D25" s="20">
        <v>1255.5</v>
      </c>
      <c r="E25" s="20">
        <v>1250.2</v>
      </c>
      <c r="Y25" s="1"/>
    </row>
    <row r="26" spans="2:25" ht="31.5" x14ac:dyDescent="0.25">
      <c r="B26" s="14" t="s">
        <v>14</v>
      </c>
      <c r="C26" s="15" t="s">
        <v>53</v>
      </c>
      <c r="D26" s="20">
        <f>SUM(D27)</f>
        <v>4959.2</v>
      </c>
      <c r="E26" s="20">
        <f>SUM(E27)</f>
        <v>4959.2</v>
      </c>
      <c r="Y26" s="1"/>
    </row>
    <row r="27" spans="2:25" ht="47.25" x14ac:dyDescent="0.25">
      <c r="B27" s="14" t="s">
        <v>35</v>
      </c>
      <c r="C27" s="15" t="s">
        <v>53</v>
      </c>
      <c r="D27" s="20">
        <v>4959.2</v>
      </c>
      <c r="E27" s="20">
        <v>4959.2</v>
      </c>
      <c r="Y27" s="1"/>
    </row>
    <row r="28" spans="2:25" ht="31.5" x14ac:dyDescent="0.25">
      <c r="B28" s="14" t="s">
        <v>15</v>
      </c>
      <c r="C28" s="15" t="s">
        <v>7</v>
      </c>
      <c r="D28" s="20">
        <f>SUM(D29:D29)</f>
        <v>1048891.1000000001</v>
      </c>
      <c r="E28" s="20">
        <f>SUM(E29:E29)</f>
        <v>993512.1</v>
      </c>
      <c r="Y28" s="1"/>
    </row>
    <row r="29" spans="2:25" ht="31.5" x14ac:dyDescent="0.25">
      <c r="B29" s="14" t="s">
        <v>36</v>
      </c>
      <c r="C29" s="15" t="s">
        <v>19</v>
      </c>
      <c r="D29" s="20">
        <v>1048891.1000000001</v>
      </c>
      <c r="E29" s="20">
        <v>993512.1</v>
      </c>
      <c r="Y29" s="1"/>
    </row>
    <row r="30" spans="2:25" ht="63" x14ac:dyDescent="0.25">
      <c r="B30" s="14" t="s">
        <v>26</v>
      </c>
      <c r="C30" s="15" t="s">
        <v>23</v>
      </c>
      <c r="D30" s="20">
        <f>D31</f>
        <v>44597</v>
      </c>
      <c r="E30" s="20">
        <f>E31</f>
        <v>44597</v>
      </c>
      <c r="Y30" s="1"/>
    </row>
    <row r="31" spans="2:25" ht="78.75" x14ac:dyDescent="0.25">
      <c r="B31" s="14" t="s">
        <v>37</v>
      </c>
      <c r="C31" s="15" t="s">
        <v>24</v>
      </c>
      <c r="D31" s="20">
        <v>44597</v>
      </c>
      <c r="E31" s="20">
        <v>44597</v>
      </c>
      <c r="Y31" s="1"/>
    </row>
    <row r="32" spans="2:25" ht="63" x14ac:dyDescent="0.25">
      <c r="B32" s="14" t="s">
        <v>38</v>
      </c>
      <c r="C32" s="15" t="s">
        <v>54</v>
      </c>
      <c r="D32" s="20">
        <f>SUM(D33:D34)</f>
        <v>6918.5999999999995</v>
      </c>
      <c r="E32" s="20">
        <f>SUM(E33:E34)</f>
        <v>6918.5999999999995</v>
      </c>
      <c r="Y32" s="1"/>
    </row>
    <row r="33" spans="2:25" ht="78.75" x14ac:dyDescent="0.25">
      <c r="B33" s="22" t="s">
        <v>39</v>
      </c>
      <c r="C33" s="15" t="s">
        <v>55</v>
      </c>
      <c r="D33" s="20">
        <v>6077.4</v>
      </c>
      <c r="E33" s="20">
        <v>6077.4</v>
      </c>
      <c r="Y33" s="1"/>
    </row>
    <row r="34" spans="2:25" ht="78.75" x14ac:dyDescent="0.25">
      <c r="B34" s="22" t="s">
        <v>0</v>
      </c>
      <c r="C34" s="15" t="s">
        <v>55</v>
      </c>
      <c r="D34" s="20">
        <v>841.2</v>
      </c>
      <c r="E34" s="20">
        <v>841.2</v>
      </c>
      <c r="Y34" s="1"/>
    </row>
    <row r="35" spans="2:25" ht="63" x14ac:dyDescent="0.25">
      <c r="B35" s="14" t="s">
        <v>1</v>
      </c>
      <c r="C35" s="15" t="s">
        <v>56</v>
      </c>
      <c r="D35" s="20">
        <f>SUM(D36)</f>
        <v>7317</v>
      </c>
      <c r="E35" s="20">
        <f>SUM(E36)</f>
        <v>10975.5</v>
      </c>
      <c r="Y35" s="1"/>
    </row>
    <row r="36" spans="2:25" ht="63" x14ac:dyDescent="0.25">
      <c r="B36" s="14" t="s">
        <v>25</v>
      </c>
      <c r="C36" s="15" t="s">
        <v>57</v>
      </c>
      <c r="D36" s="20">
        <v>7317</v>
      </c>
      <c r="E36" s="20">
        <v>10975.5</v>
      </c>
      <c r="Y36" s="1"/>
    </row>
    <row r="37" spans="2:25" x14ac:dyDescent="0.25">
      <c r="B37" s="11" t="s">
        <v>18</v>
      </c>
      <c r="C37" s="15" t="s">
        <v>58</v>
      </c>
      <c r="D37" s="18">
        <f>SUM(D38)</f>
        <v>695.2</v>
      </c>
      <c r="E37" s="18">
        <f>SUM(E38)</f>
        <v>694.8</v>
      </c>
      <c r="Y37" s="1"/>
    </row>
    <row r="38" spans="2:25" x14ac:dyDescent="0.25">
      <c r="B38" s="21" t="s">
        <v>8</v>
      </c>
      <c r="C38" s="15" t="s">
        <v>59</v>
      </c>
      <c r="D38" s="20">
        <f>SUM(D39)</f>
        <v>695.2</v>
      </c>
      <c r="E38" s="20">
        <f>SUM(E39)</f>
        <v>694.8</v>
      </c>
    </row>
    <row r="39" spans="2:25" ht="30" customHeight="1" x14ac:dyDescent="0.25">
      <c r="B39" s="14" t="s">
        <v>6</v>
      </c>
      <c r="C39" s="15" t="s">
        <v>60</v>
      </c>
      <c r="D39" s="20">
        <v>695.2</v>
      </c>
      <c r="E39" s="20">
        <v>694.8</v>
      </c>
    </row>
  </sheetData>
  <mergeCells count="6">
    <mergeCell ref="B7:E7"/>
    <mergeCell ref="B8:E8"/>
    <mergeCell ref="B6:E6"/>
    <mergeCell ref="B1:E1"/>
    <mergeCell ref="B2:E2"/>
    <mergeCell ref="B3:E3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65" fitToHeight="100" orientation="portrait" r:id="rId1"/>
  <headerFooter alignWithMargins="0"/>
  <colBreaks count="1" manualBreakCount="1">
    <brk id="6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 гг (по 78 реш.)</vt:lpstr>
      <vt:lpstr>'2018-2019 гг (по 78 реш.)'!Заголовки_для_печати</vt:lpstr>
      <vt:lpstr>'2018-2019 гг (по 78 реш.)'!Область_печати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 Гаврилов</cp:lastModifiedBy>
  <cp:lastPrinted>2016-10-03T04:18:24Z</cp:lastPrinted>
  <dcterms:created xsi:type="dcterms:W3CDTF">2007-07-16T05:30:38Z</dcterms:created>
  <dcterms:modified xsi:type="dcterms:W3CDTF">2017-09-01T07:25:38Z</dcterms:modified>
</cp:coreProperties>
</file>